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uarios\crodriguez\Desktop\POR ARENAS JUNIO\"/>
    </mc:Choice>
  </mc:AlternateContent>
  <bookViews>
    <workbookView xWindow="0" yWindow="0" windowWidth="20490" windowHeight="9045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LPP!$A$11:$H$19</definedName>
    <definedName name="_xlnm._FilterDatabase" localSheetId="1" hidden="1">PC!$B$11:$M$12</definedName>
    <definedName name="_xlnm.Print_Area" localSheetId="0">TAPA!$B$2:$J$14</definedName>
  </definedNames>
  <calcPr calcId="152511"/>
</workbook>
</file>

<file path=xl/calcChain.xml><?xml version="1.0" encoding="utf-8"?>
<calcChain xmlns="http://schemas.openxmlformats.org/spreadsheetml/2006/main">
  <c r="D16" i="6" l="1"/>
  <c r="A7" i="9" l="1"/>
  <c r="B4" i="6" l="1"/>
  <c r="C7" i="9" l="1"/>
  <c r="F7" i="9" l="1"/>
  <c r="A2" i="9"/>
  <c r="E7" i="8" l="1"/>
  <c r="F7" i="8" l="1"/>
  <c r="H7" i="9"/>
  <c r="C7" i="8"/>
  <c r="A7" i="8"/>
  <c r="A2" i="8" l="1"/>
</calcChain>
</file>

<file path=xl/sharedStrings.xml><?xml version="1.0" encoding="utf-8"?>
<sst xmlns="http://schemas.openxmlformats.org/spreadsheetml/2006/main" count="296" uniqueCount="88">
  <si>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</si>
  <si>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</si>
  <si>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</si>
  <si>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</si>
  <si>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</si>
  <si>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</si>
  <si>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</si>
  <si>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</si>
  <si>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</si>
  <si>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</si>
  <si>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</si>
  <si>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</si>
  <si>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</si>
  <si>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</si>
  <si>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</si>
  <si>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</si>
  <si>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</si>
  <si>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</si>
  <si>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</si>
  <si>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</si>
  <si>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</si>
  <si>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</si>
  <si>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</si>
  <si>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</si>
  <si>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</si>
  <si>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</si>
  <si>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</si>
  <si>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</si>
  <si>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</si>
  <si>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</si>
  <si>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</si>
  <si>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</si>
  <si>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</si>
  <si>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</si>
  <si>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</si>
  <si>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</si>
  <si>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</si>
  <si>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</si>
  <si>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CORRELATIVO POR</t>
  </si>
  <si>
    <t>ZE</t>
  </si>
  <si>
    <t>XII</t>
  </si>
  <si>
    <t>PUNTA ARENAS</t>
  </si>
  <si>
    <t>PA</t>
  </si>
  <si>
    <t>NORMAL</t>
  </si>
  <si>
    <t>00:30:00</t>
  </si>
  <si>
    <t>07:05:00</t>
  </si>
  <si>
    <t>00:12:00</t>
  </si>
  <si>
    <t>DL</t>
  </si>
  <si>
    <t>07:41:00</t>
  </si>
  <si>
    <t>00:07:30</t>
  </si>
  <si>
    <t>08:20:00</t>
  </si>
  <si>
    <t>08:50:00</t>
  </si>
  <si>
    <t>17:20:00</t>
  </si>
  <si>
    <t>17:50:00</t>
  </si>
  <si>
    <t>07:02:00</t>
  </si>
  <si>
    <t>00:15:00</t>
  </si>
  <si>
    <t>16:25:00</t>
  </si>
  <si>
    <t>16:40:00</t>
  </si>
  <si>
    <t>17:25:00</t>
  </si>
  <si>
    <t>17:40:00</t>
  </si>
  <si>
    <t>18:25:00</t>
  </si>
  <si>
    <t>18:40:00</t>
  </si>
  <si>
    <t>16:05:00</t>
  </si>
  <si>
    <t>16:35:00</t>
  </si>
  <si>
    <t>17:05:00</t>
  </si>
  <si>
    <t>17:35:00</t>
  </si>
  <si>
    <t>18:05:00</t>
  </si>
  <si>
    <t>18:50:00</t>
  </si>
  <si>
    <t>2VN</t>
  </si>
  <si>
    <t>22:10:00</t>
  </si>
  <si>
    <t>08:05:00</t>
  </si>
  <si>
    <t>09:05:00</t>
  </si>
  <si>
    <t>09:17:00</t>
  </si>
  <si>
    <t>16:10:00</t>
  </si>
  <si>
    <t>17:10:00</t>
  </si>
  <si>
    <t>07:38:00</t>
  </si>
  <si>
    <t>15:05:00</t>
  </si>
  <si>
    <t>15:35:00</t>
  </si>
  <si>
    <t>18:35:00</t>
  </si>
  <si>
    <t>07:03:00</t>
  </si>
  <si>
    <t>00:10:00</t>
  </si>
  <si>
    <t>16:45:00</t>
  </si>
  <si>
    <t>18:45:00</t>
  </si>
  <si>
    <t>15:45:00</t>
  </si>
  <si>
    <t>19:05:00</t>
  </si>
  <si>
    <t>19:35:00</t>
  </si>
  <si>
    <t>Claudia Briones</t>
  </si>
  <si>
    <t>Karina Leiva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</si>
</sst>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7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4" xfId="0" applyFont="1" applyFill="1" applyBorder="1" applyAlignment="1">
      <alignment horizontal="left"/>
    </xf>
    <xf numFmtId="0" fontId="0" fillId="7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/>
    <xf numFmtId="14" fontId="3" fillId="0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textRotation="90" wrapText="1"/>
    </xf>
    <xf numFmtId="0" fontId="12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4" fillId="6" borderId="4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16" fillId="4" borderId="4" xfId="0" applyFont="1" applyFill="1" applyBorder="1" applyAlignment="1">
      <alignment horizontal="center" vertical="center"/>
    </xf>
    <xf numFmtId="21" fontId="16" fillId="4" borderId="4" xfId="0" quotePrefix="1" applyNumberFormat="1" applyFont="1" applyFill="1" applyBorder="1" applyAlignment="1">
      <alignment horizontal="center" vertical="center"/>
    </xf>
    <xf numFmtId="21" fontId="16" fillId="4" borderId="4" xfId="0" applyNumberFormat="1" applyFont="1" applyFill="1" applyBorder="1" applyAlignment="1">
      <alignment horizontal="center" vertical="center"/>
    </xf>
    <xf numFmtId="21" fontId="16" fillId="0" borderId="4" xfId="0" quotePrefix="1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6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1"/>
  <sheetViews>
    <sheetView tabSelected="1" zoomScale="70" zoomScaleNormal="70" workbookViewId="0">
      <selection activeCell="F35" sqref="F35"/>
    </sheetView>
  </sheetViews>
  <sheetFormatPr baseColWidth="10" defaultRowHeight="16.5" x14ac:dyDescent="0.3"/>
  <cols>
    <col min="1" max="1" width="3.28515625" customWidth="1"/>
    <col min="2" max="2" width="24.42578125" style="5" customWidth="1"/>
    <col min="3" max="3" width="23" style="8" customWidth="1"/>
    <col min="4" max="4" width="20" style="8" customWidth="1"/>
    <col min="5" max="5" width="8" style="8" customWidth="1"/>
    <col min="6" max="6" width="14.5703125" style="8" customWidth="1"/>
    <col min="7" max="7" width="23.57031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44" t="str">
        <f>+D8&amp;"_"&amp;D9&amp;"_"&amp;D10&amp;"_"&amp;D11&amp;"_"&amp;D13&amp;"_"&amp;E16&amp;"_A5_"&amp;D12&amp;"_"&amp;G16</f>
        <v>POR_XII_PUNTA ARENAS_PA_2018_1_A5_2_6</v>
      </c>
      <c r="C4" s="44"/>
      <c r="D4" s="44"/>
      <c r="E4" s="44"/>
      <c r="F4" s="44"/>
      <c r="G4" s="44"/>
      <c r="H4" s="44"/>
      <c r="I4" s="44"/>
      <c r="J4" s="44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37" t="s">
        <v>15</v>
      </c>
      <c r="C7" s="37"/>
      <c r="D7" s="38" t="s">
        <v>39</v>
      </c>
      <c r="E7" s="39"/>
      <c r="F7"/>
      <c r="G7"/>
      <c r="H7"/>
      <c r="I7"/>
      <c r="J7"/>
    </row>
    <row r="8" spans="1:10" customFormat="1" x14ac:dyDescent="0.3">
      <c r="B8" s="37" t="s">
        <v>16</v>
      </c>
      <c r="C8" s="37"/>
      <c r="D8" s="38" t="s">
        <v>19</v>
      </c>
      <c r="E8" s="39"/>
    </row>
    <row r="9" spans="1:10" customFormat="1" x14ac:dyDescent="0.3">
      <c r="B9" s="37" t="s">
        <v>9</v>
      </c>
      <c r="C9" s="37"/>
      <c r="D9" s="38" t="s">
        <v>40</v>
      </c>
      <c r="E9" s="39"/>
    </row>
    <row r="10" spans="1:10" customFormat="1" x14ac:dyDescent="0.3">
      <c r="B10" s="37" t="s">
        <v>17</v>
      </c>
      <c r="C10" s="37"/>
      <c r="D10" s="38" t="s">
        <v>41</v>
      </c>
      <c r="E10" s="39"/>
    </row>
    <row r="11" spans="1:10" x14ac:dyDescent="0.3">
      <c r="B11" s="37" t="s">
        <v>10</v>
      </c>
      <c r="C11" s="37"/>
      <c r="D11" s="40" t="s">
        <v>42</v>
      </c>
      <c r="E11" s="41"/>
    </row>
    <row r="12" spans="1:10" x14ac:dyDescent="0.3">
      <c r="B12" s="46" t="s">
        <v>21</v>
      </c>
      <c r="C12" s="46"/>
      <c r="D12" s="40">
        <v>2</v>
      </c>
      <c r="E12" s="47"/>
    </row>
    <row r="13" spans="1:10" x14ac:dyDescent="0.3">
      <c r="B13" s="46" t="s">
        <v>22</v>
      </c>
      <c r="C13" s="46"/>
      <c r="D13" s="48">
        <v>2018</v>
      </c>
      <c r="E13" s="47"/>
    </row>
    <row r="14" spans="1:10" x14ac:dyDescent="0.3">
      <c r="B14" s="9"/>
      <c r="C14" s="9"/>
    </row>
    <row r="15" spans="1:10" ht="36" customHeight="1" x14ac:dyDescent="0.3">
      <c r="B15" s="13" t="s">
        <v>8</v>
      </c>
      <c r="C15" s="16" t="s">
        <v>23</v>
      </c>
      <c r="D15" s="16" t="s">
        <v>24</v>
      </c>
      <c r="E15" s="42" t="s">
        <v>25</v>
      </c>
      <c r="F15" s="43"/>
      <c r="G15" s="13" t="s">
        <v>38</v>
      </c>
    </row>
    <row r="16" spans="1:10" x14ac:dyDescent="0.3">
      <c r="B16" s="14" t="s">
        <v>43</v>
      </c>
      <c r="C16" s="30">
        <v>43270</v>
      </c>
      <c r="D16" s="30">
        <f>+C16</f>
        <v>43270</v>
      </c>
      <c r="E16" s="49">
        <v>1</v>
      </c>
      <c r="F16" s="49"/>
      <c r="G16" s="31">
        <v>6</v>
      </c>
    </row>
    <row r="17" spans="2:7" x14ac:dyDescent="0.3">
      <c r="B17" s="14"/>
      <c r="C17" s="15"/>
      <c r="D17" s="15"/>
      <c r="E17" s="50"/>
      <c r="F17" s="50"/>
      <c r="G17" s="15"/>
    </row>
    <row r="20" spans="2:7" x14ac:dyDescent="0.3">
      <c r="B20" s="10" t="s">
        <v>12</v>
      </c>
      <c r="C20" s="45" t="s">
        <v>86</v>
      </c>
      <c r="D20" s="45"/>
      <c r="E20" s="45"/>
      <c r="F20" s="45"/>
    </row>
    <row r="21" spans="2:7" x14ac:dyDescent="0.3">
      <c r="B21" s="10" t="s">
        <v>14</v>
      </c>
      <c r="C21" s="45" t="s">
        <v>87</v>
      </c>
      <c r="D21" s="45"/>
      <c r="E21" s="45"/>
      <c r="F21" s="45"/>
    </row>
  </sheetData>
  <mergeCells count="20">
    <mergeCell ref="C21:F21"/>
    <mergeCell ref="B12:C12"/>
    <mergeCell ref="D12:E12"/>
    <mergeCell ref="B13:C13"/>
    <mergeCell ref="D13:E13"/>
    <mergeCell ref="C20:F20"/>
    <mergeCell ref="E16:F16"/>
    <mergeCell ref="E17:F17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E15:F15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A8" sqref="A8"/>
    </sheetView>
  </sheetViews>
  <sheetFormatPr baseColWidth="10" defaultColWidth="20.42578125" defaultRowHeight="14.25" customHeight="1" x14ac:dyDescent="0.2"/>
  <cols>
    <col min="1" max="1" width="3.28515625" style="17" bestFit="1" customWidth="1"/>
    <col min="2" max="2" width="3.7109375" style="17" bestFit="1" customWidth="1"/>
    <col min="3" max="3" width="3.28515625" style="17" bestFit="1" customWidth="1"/>
    <col min="4" max="4" width="5.7109375" style="17" bestFit="1" customWidth="1"/>
    <col min="5" max="6" width="9.140625" style="17" bestFit="1" customWidth="1"/>
    <col min="7" max="7" width="8.7109375" style="17" bestFit="1" customWidth="1"/>
    <col min="8" max="10" width="3.28515625" style="17" bestFit="1" customWidth="1"/>
    <col min="11" max="11" width="3.5703125" style="17" bestFit="1" customWidth="1"/>
    <col min="12" max="12" width="3.28515625" style="17" bestFit="1" customWidth="1"/>
    <col min="13" max="13" width="25.85546875" style="18" bestFit="1" customWidth="1"/>
    <col min="14" max="16384" width="20.42578125" style="17"/>
  </cols>
  <sheetData>
    <row r="1" spans="1:13" ht="11.25" x14ac:dyDescent="0.2"/>
    <row r="2" spans="1:13" ht="16.5" x14ac:dyDescent="0.2">
      <c r="A2" s="56" t="str">
        <f>"PUNTOS DE CONTROL DE LA UNIDAD DE NEGOCIO ("&amp;A7&amp;" - "&amp;C7&amp;")"</f>
        <v>PUNTOS DE CONTROL DE LA UNIDAD DE NEGOCIO (PA - NORMAL)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3" ht="11.25" x14ac:dyDescent="0.2"/>
    <row r="4" spans="1:13" s="19" customFormat="1" ht="15" x14ac:dyDescent="0.25">
      <c r="A4" s="19" t="s">
        <v>20</v>
      </c>
    </row>
    <row r="5" spans="1:13" ht="11.25" x14ac:dyDescent="0.2"/>
    <row r="6" spans="1:13" ht="15" x14ac:dyDescent="0.25">
      <c r="A6" s="57" t="s">
        <v>2</v>
      </c>
      <c r="B6" s="58"/>
      <c r="C6" s="59" t="s">
        <v>18</v>
      </c>
      <c r="D6" s="59"/>
      <c r="E6" s="59"/>
      <c r="F6" s="60" t="s">
        <v>23</v>
      </c>
      <c r="G6" s="60" t="s">
        <v>13</v>
      </c>
      <c r="H6" s="59" t="s">
        <v>24</v>
      </c>
      <c r="I6" s="59"/>
      <c r="J6" s="59"/>
      <c r="K6" s="59"/>
      <c r="L6" s="59"/>
    </row>
    <row r="7" spans="1:13" ht="15" x14ac:dyDescent="0.25">
      <c r="A7" s="51" t="str">
        <f>+TAPA!D11</f>
        <v>PA</v>
      </c>
      <c r="B7" s="52"/>
      <c r="C7" s="53" t="str">
        <f>+TAPA!B16</f>
        <v>NORMAL</v>
      </c>
      <c r="D7" s="53"/>
      <c r="E7" s="53"/>
      <c r="F7" s="54">
        <f>+TAPA!C16</f>
        <v>43270</v>
      </c>
      <c r="G7" s="55"/>
      <c r="H7" s="54">
        <f>+TAPA!D16</f>
        <v>43270</v>
      </c>
      <c r="I7" s="55"/>
      <c r="J7" s="55"/>
      <c r="K7" s="55"/>
      <c r="L7" s="55"/>
    </row>
    <row r="8" spans="1:13" ht="11.25" x14ac:dyDescent="0.2"/>
    <row r="9" spans="1:13" s="19" customFormat="1" ht="15" x14ac:dyDescent="0.25">
      <c r="A9" s="19" t="s">
        <v>26</v>
      </c>
    </row>
    <row r="10" spans="1:13" ht="14.25" customHeight="1" x14ac:dyDescent="0.2">
      <c r="L10" s="18"/>
      <c r="M10" s="17"/>
    </row>
    <row r="11" spans="1:13" s="23" customFormat="1" ht="99.75" customHeight="1" x14ac:dyDescent="0.2">
      <c r="A11" s="20" t="s">
        <v>27</v>
      </c>
      <c r="B11" s="21" t="s">
        <v>0</v>
      </c>
      <c r="C11" s="21" t="s">
        <v>1</v>
      </c>
      <c r="D11" s="21" t="s">
        <v>28</v>
      </c>
      <c r="E11" s="21" t="s">
        <v>29</v>
      </c>
      <c r="F11" s="21" t="s">
        <v>30</v>
      </c>
      <c r="G11" s="21" t="s">
        <v>31</v>
      </c>
      <c r="H11" s="21" t="s">
        <v>32</v>
      </c>
      <c r="I11" s="21" t="s">
        <v>33</v>
      </c>
      <c r="J11" s="21" t="s">
        <v>34</v>
      </c>
      <c r="K11" s="21" t="s">
        <v>35</v>
      </c>
      <c r="L11" s="21" t="s">
        <v>36</v>
      </c>
      <c r="M11" s="22" t="s">
        <v>37</v>
      </c>
    </row>
    <row r="12" spans="1:13" ht="14.25" customHeight="1" x14ac:dyDescent="0.2">
      <c r="A12" s="28"/>
      <c r="B12" s="24"/>
      <c r="C12" s="24"/>
      <c r="D12" s="24"/>
      <c r="E12" s="25"/>
      <c r="F12" s="25"/>
      <c r="G12" s="29"/>
      <c r="H12" s="27"/>
      <c r="I12" s="27"/>
      <c r="J12" s="25"/>
      <c r="K12" s="25"/>
      <c r="L12" s="25"/>
      <c r="M12" s="26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opLeftCell="A35" zoomScale="85" zoomScaleNormal="85" workbookViewId="0">
      <selection activeCell="G61" sqref="G61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6.85546875" style="1" bestFit="1" customWidth="1"/>
    <col min="4" max="4" width="15.5703125" style="1" customWidth="1"/>
    <col min="5" max="7" width="16.28515625" style="1" customWidth="1"/>
    <col min="8" max="8" width="9.71093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5" t="str">
        <f>"HORAS DE PASADA PROGRAMADA DE LA UNIDAD DE NEGOCIO ("&amp;A7&amp;" - "&amp;C7&amp;")"</f>
        <v>HORAS DE PASADA PROGRAMADA DE LA UNIDAD DE NEGOCIO (PA - NORMAL)</v>
      </c>
      <c r="B2" s="65"/>
      <c r="C2" s="65"/>
      <c r="D2" s="65"/>
      <c r="E2" s="65"/>
      <c r="F2" s="65"/>
      <c r="G2" s="65"/>
      <c r="H2" s="65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1" t="s">
        <v>2</v>
      </c>
      <c r="B6" s="64"/>
      <c r="C6" s="61" t="s">
        <v>18</v>
      </c>
      <c r="D6" s="62"/>
      <c r="E6" s="11" t="s">
        <v>11</v>
      </c>
      <c r="F6" s="11" t="s">
        <v>13</v>
      </c>
      <c r="G6"/>
      <c r="H6"/>
    </row>
    <row r="7" spans="1:8" x14ac:dyDescent="0.25">
      <c r="A7" s="51" t="str">
        <f>+TAPA!D11</f>
        <v>PA</v>
      </c>
      <c r="B7" s="52"/>
      <c r="C7" s="51" t="str">
        <f>+TAPA!B16</f>
        <v>NORMAL</v>
      </c>
      <c r="D7" s="63"/>
      <c r="E7" s="12">
        <f>+TAPA!C16</f>
        <v>43270</v>
      </c>
      <c r="F7" s="12">
        <f>+TAPA!D16</f>
        <v>43270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/>
    <row r="10" spans="1:8" ht="27" customHeigh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ht="12.75" customHeight="1" x14ac:dyDescent="0.25">
      <c r="A12" s="32" t="s">
        <v>42</v>
      </c>
      <c r="B12" s="32">
        <v>1</v>
      </c>
      <c r="C12" s="32">
        <v>0</v>
      </c>
      <c r="D12" s="32">
        <v>1</v>
      </c>
      <c r="E12" s="35" t="s">
        <v>49</v>
      </c>
      <c r="F12" s="35" t="s">
        <v>50</v>
      </c>
      <c r="G12" s="35" t="s">
        <v>49</v>
      </c>
      <c r="H12" s="34" t="s">
        <v>47</v>
      </c>
    </row>
    <row r="13" spans="1:8" x14ac:dyDescent="0.25">
      <c r="A13" s="32" t="s">
        <v>42</v>
      </c>
      <c r="B13" s="32">
        <v>1</v>
      </c>
      <c r="C13" s="32">
        <v>0</v>
      </c>
      <c r="D13" s="32">
        <v>1</v>
      </c>
      <c r="E13" s="35" t="s">
        <v>49</v>
      </c>
      <c r="F13" s="35" t="s">
        <v>51</v>
      </c>
      <c r="G13" s="35" t="s">
        <v>49</v>
      </c>
      <c r="H13" s="34" t="s">
        <v>47</v>
      </c>
    </row>
    <row r="14" spans="1:8" x14ac:dyDescent="0.25">
      <c r="A14" s="32" t="s">
        <v>42</v>
      </c>
      <c r="B14" s="32">
        <v>1</v>
      </c>
      <c r="C14" s="32">
        <v>0</v>
      </c>
      <c r="D14" s="32">
        <v>1</v>
      </c>
      <c r="E14" s="35" t="s">
        <v>49</v>
      </c>
      <c r="F14" s="35" t="s">
        <v>52</v>
      </c>
      <c r="G14" s="35" t="s">
        <v>49</v>
      </c>
      <c r="H14" s="34" t="s">
        <v>47</v>
      </c>
    </row>
    <row r="15" spans="1:8" x14ac:dyDescent="0.25">
      <c r="A15" s="32" t="s">
        <v>42</v>
      </c>
      <c r="B15" s="32">
        <v>1</v>
      </c>
      <c r="C15" s="32">
        <v>0</v>
      </c>
      <c r="D15" s="32">
        <v>1</v>
      </c>
      <c r="E15" s="35" t="s">
        <v>49</v>
      </c>
      <c r="F15" s="35" t="s">
        <v>53</v>
      </c>
      <c r="G15" s="35" t="s">
        <v>49</v>
      </c>
      <c r="H15" s="34" t="s">
        <v>47</v>
      </c>
    </row>
    <row r="16" spans="1:8" x14ac:dyDescent="0.25">
      <c r="A16" s="32" t="s">
        <v>42</v>
      </c>
      <c r="B16" s="32">
        <v>1</v>
      </c>
      <c r="C16" s="32">
        <v>1</v>
      </c>
      <c r="D16" s="32">
        <v>1</v>
      </c>
      <c r="E16" s="35" t="s">
        <v>44</v>
      </c>
      <c r="F16" s="35" t="s">
        <v>45</v>
      </c>
      <c r="G16" s="35" t="s">
        <v>46</v>
      </c>
      <c r="H16" s="34" t="s">
        <v>47</v>
      </c>
    </row>
    <row r="17" spans="1:8" x14ac:dyDescent="0.25">
      <c r="A17" s="32" t="s">
        <v>42</v>
      </c>
      <c r="B17" s="32">
        <v>1</v>
      </c>
      <c r="C17" s="32">
        <v>1</v>
      </c>
      <c r="D17" s="32">
        <v>1</v>
      </c>
      <c r="E17" s="35" t="s">
        <v>46</v>
      </c>
      <c r="F17" s="35" t="s">
        <v>48</v>
      </c>
      <c r="G17" s="35" t="s">
        <v>46</v>
      </c>
      <c r="H17" s="34" t="s">
        <v>47</v>
      </c>
    </row>
    <row r="18" spans="1:8" x14ac:dyDescent="0.25">
      <c r="A18" s="32" t="s">
        <v>42</v>
      </c>
      <c r="B18" s="32">
        <v>2</v>
      </c>
      <c r="C18" s="32">
        <v>0</v>
      </c>
      <c r="D18" s="32">
        <v>1</v>
      </c>
      <c r="E18" s="35" t="s">
        <v>44</v>
      </c>
      <c r="F18" s="35" t="s">
        <v>54</v>
      </c>
      <c r="G18" s="35" t="s">
        <v>49</v>
      </c>
      <c r="H18" s="34" t="s">
        <v>47</v>
      </c>
    </row>
    <row r="19" spans="1:8" x14ac:dyDescent="0.25">
      <c r="A19" s="32" t="s">
        <v>42</v>
      </c>
      <c r="B19" s="32">
        <v>2</v>
      </c>
      <c r="C19" s="32">
        <v>0</v>
      </c>
      <c r="D19" s="32">
        <v>1</v>
      </c>
      <c r="E19" s="35" t="s">
        <v>55</v>
      </c>
      <c r="F19" s="35" t="s">
        <v>56</v>
      </c>
      <c r="G19" s="35" t="s">
        <v>55</v>
      </c>
      <c r="H19" s="34" t="s">
        <v>47</v>
      </c>
    </row>
    <row r="20" spans="1:8" x14ac:dyDescent="0.25">
      <c r="A20" s="32" t="s">
        <v>42</v>
      </c>
      <c r="B20" s="32">
        <v>2</v>
      </c>
      <c r="C20" s="32">
        <v>0</v>
      </c>
      <c r="D20" s="32">
        <v>1</v>
      </c>
      <c r="E20" s="35" t="s">
        <v>55</v>
      </c>
      <c r="F20" s="35" t="s">
        <v>57</v>
      </c>
      <c r="G20" s="35" t="s">
        <v>55</v>
      </c>
      <c r="H20" s="34" t="s">
        <v>47</v>
      </c>
    </row>
    <row r="21" spans="1:8" x14ac:dyDescent="0.25">
      <c r="A21" s="32" t="s">
        <v>42</v>
      </c>
      <c r="B21" s="32">
        <v>2</v>
      </c>
      <c r="C21" s="32">
        <v>0</v>
      </c>
      <c r="D21" s="32">
        <v>1</v>
      </c>
      <c r="E21" s="35" t="s">
        <v>55</v>
      </c>
      <c r="F21" s="35" t="s">
        <v>58</v>
      </c>
      <c r="G21" s="35" t="s">
        <v>55</v>
      </c>
      <c r="H21" s="34" t="s">
        <v>47</v>
      </c>
    </row>
    <row r="22" spans="1:8" x14ac:dyDescent="0.25">
      <c r="A22" s="32" t="s">
        <v>42</v>
      </c>
      <c r="B22" s="32">
        <v>2</v>
      </c>
      <c r="C22" s="32">
        <v>0</v>
      </c>
      <c r="D22" s="32">
        <v>1</v>
      </c>
      <c r="E22" s="35" t="s">
        <v>55</v>
      </c>
      <c r="F22" s="35" t="s">
        <v>59</v>
      </c>
      <c r="G22" s="35" t="s">
        <v>55</v>
      </c>
      <c r="H22" s="34" t="s">
        <v>47</v>
      </c>
    </row>
    <row r="23" spans="1:8" x14ac:dyDescent="0.25">
      <c r="A23" s="32" t="s">
        <v>42</v>
      </c>
      <c r="B23" s="32">
        <v>2</v>
      </c>
      <c r="C23" s="32">
        <v>0</v>
      </c>
      <c r="D23" s="32">
        <v>1</v>
      </c>
      <c r="E23" s="35" t="s">
        <v>55</v>
      </c>
      <c r="F23" s="35" t="s">
        <v>60</v>
      </c>
      <c r="G23" s="35" t="s">
        <v>55</v>
      </c>
      <c r="H23" s="34" t="s">
        <v>47</v>
      </c>
    </row>
    <row r="24" spans="1:8" x14ac:dyDescent="0.25">
      <c r="A24" s="32" t="s">
        <v>42</v>
      </c>
      <c r="B24" s="32">
        <v>2</v>
      </c>
      <c r="C24" s="32">
        <v>0</v>
      </c>
      <c r="D24" s="32">
        <v>1</v>
      </c>
      <c r="E24" s="35" t="s">
        <v>55</v>
      </c>
      <c r="F24" s="35" t="s">
        <v>61</v>
      </c>
      <c r="G24" s="35" t="s">
        <v>55</v>
      </c>
      <c r="H24" s="34" t="s">
        <v>47</v>
      </c>
    </row>
    <row r="25" spans="1:8" x14ac:dyDescent="0.25">
      <c r="A25" s="32" t="s">
        <v>42</v>
      </c>
      <c r="B25" s="32">
        <v>2</v>
      </c>
      <c r="C25" s="32">
        <v>1</v>
      </c>
      <c r="D25" s="32">
        <v>1</v>
      </c>
      <c r="E25" s="35" t="s">
        <v>55</v>
      </c>
      <c r="F25" s="35" t="s">
        <v>62</v>
      </c>
      <c r="G25" s="35" t="s">
        <v>55</v>
      </c>
      <c r="H25" s="34" t="s">
        <v>47</v>
      </c>
    </row>
    <row r="26" spans="1:8" x14ac:dyDescent="0.25">
      <c r="A26" s="32" t="s">
        <v>42</v>
      </c>
      <c r="B26" s="32">
        <v>2</v>
      </c>
      <c r="C26" s="32">
        <v>1</v>
      </c>
      <c r="D26" s="32">
        <v>1</v>
      </c>
      <c r="E26" s="35" t="s">
        <v>55</v>
      </c>
      <c r="F26" s="35" t="s">
        <v>63</v>
      </c>
      <c r="G26" s="35" t="s">
        <v>55</v>
      </c>
      <c r="H26" s="34" t="s">
        <v>47</v>
      </c>
    </row>
    <row r="27" spans="1:8" x14ac:dyDescent="0.25">
      <c r="A27" s="32" t="s">
        <v>42</v>
      </c>
      <c r="B27" s="32">
        <v>2</v>
      </c>
      <c r="C27" s="32">
        <v>1</v>
      </c>
      <c r="D27" s="32">
        <v>1</v>
      </c>
      <c r="E27" s="35" t="s">
        <v>55</v>
      </c>
      <c r="F27" s="35" t="s">
        <v>64</v>
      </c>
      <c r="G27" s="35" t="s">
        <v>55</v>
      </c>
      <c r="H27" s="34" t="s">
        <v>47</v>
      </c>
    </row>
    <row r="28" spans="1:8" x14ac:dyDescent="0.25">
      <c r="A28" s="32" t="s">
        <v>42</v>
      </c>
      <c r="B28" s="32">
        <v>2</v>
      </c>
      <c r="C28" s="32">
        <v>1</v>
      </c>
      <c r="D28" s="32">
        <v>1</v>
      </c>
      <c r="E28" s="35" t="s">
        <v>55</v>
      </c>
      <c r="F28" s="35" t="s">
        <v>65</v>
      </c>
      <c r="G28" s="35" t="s">
        <v>55</v>
      </c>
      <c r="H28" s="34" t="s">
        <v>47</v>
      </c>
    </row>
    <row r="29" spans="1:8" x14ac:dyDescent="0.25">
      <c r="A29" s="32" t="s">
        <v>42</v>
      </c>
      <c r="B29" s="32">
        <v>2</v>
      </c>
      <c r="C29" s="32">
        <v>1</v>
      </c>
      <c r="D29" s="32">
        <v>1</v>
      </c>
      <c r="E29" s="35" t="s">
        <v>55</v>
      </c>
      <c r="F29" s="35" t="s">
        <v>66</v>
      </c>
      <c r="G29" s="35" t="s">
        <v>55</v>
      </c>
      <c r="H29" s="34" t="s">
        <v>47</v>
      </c>
    </row>
    <row r="30" spans="1:8" x14ac:dyDescent="0.25">
      <c r="A30" s="32" t="s">
        <v>42</v>
      </c>
      <c r="B30" s="32">
        <v>2</v>
      </c>
      <c r="C30" s="32">
        <v>1</v>
      </c>
      <c r="D30" s="32">
        <v>1</v>
      </c>
      <c r="E30" s="35" t="s">
        <v>55</v>
      </c>
      <c r="F30" s="35" t="s">
        <v>67</v>
      </c>
      <c r="G30" s="35" t="s">
        <v>44</v>
      </c>
      <c r="H30" s="34" t="s">
        <v>47</v>
      </c>
    </row>
    <row r="31" spans="1:8" x14ac:dyDescent="0.25">
      <c r="A31" s="32" t="s">
        <v>42</v>
      </c>
      <c r="B31" s="32" t="s">
        <v>68</v>
      </c>
      <c r="C31" s="32">
        <v>1</v>
      </c>
      <c r="D31" s="32">
        <v>1</v>
      </c>
      <c r="E31" s="35" t="s">
        <v>44</v>
      </c>
      <c r="F31" s="35" t="s">
        <v>69</v>
      </c>
      <c r="G31" s="35" t="s">
        <v>44</v>
      </c>
      <c r="H31" s="34" t="s">
        <v>47</v>
      </c>
    </row>
    <row r="32" spans="1:8" x14ac:dyDescent="0.25">
      <c r="A32" s="32" t="s">
        <v>42</v>
      </c>
      <c r="B32" s="32">
        <v>4</v>
      </c>
      <c r="C32" s="32">
        <v>0</v>
      </c>
      <c r="D32" s="32">
        <v>1</v>
      </c>
      <c r="E32" s="35" t="s">
        <v>44</v>
      </c>
      <c r="F32" s="35" t="s">
        <v>45</v>
      </c>
      <c r="G32" s="35" t="s">
        <v>46</v>
      </c>
      <c r="H32" s="33" t="s">
        <v>47</v>
      </c>
    </row>
    <row r="33" spans="1:8" x14ac:dyDescent="0.25">
      <c r="A33" s="32" t="s">
        <v>42</v>
      </c>
      <c r="B33" s="32">
        <v>4</v>
      </c>
      <c r="C33" s="32">
        <v>0</v>
      </c>
      <c r="D33" s="32">
        <v>1</v>
      </c>
      <c r="E33" s="35" t="s">
        <v>46</v>
      </c>
      <c r="F33" s="35" t="s">
        <v>70</v>
      </c>
      <c r="G33" s="35" t="s">
        <v>46</v>
      </c>
      <c r="H33" s="33" t="s">
        <v>47</v>
      </c>
    </row>
    <row r="34" spans="1:8" x14ac:dyDescent="0.25">
      <c r="A34" s="32" t="s">
        <v>42</v>
      </c>
      <c r="B34" s="32">
        <v>4</v>
      </c>
      <c r="C34" s="32">
        <v>0</v>
      </c>
      <c r="D34" s="32">
        <v>1</v>
      </c>
      <c r="E34" s="35" t="s">
        <v>46</v>
      </c>
      <c r="F34" s="35" t="s">
        <v>71</v>
      </c>
      <c r="G34" s="35" t="s">
        <v>46</v>
      </c>
      <c r="H34" s="33" t="s">
        <v>47</v>
      </c>
    </row>
    <row r="35" spans="1:8" x14ac:dyDescent="0.25">
      <c r="A35" s="32" t="s">
        <v>42</v>
      </c>
      <c r="B35" s="32">
        <v>4</v>
      </c>
      <c r="C35" s="32">
        <v>1</v>
      </c>
      <c r="D35" s="32">
        <v>1</v>
      </c>
      <c r="E35" s="35" t="s">
        <v>46</v>
      </c>
      <c r="F35" s="35" t="s">
        <v>71</v>
      </c>
      <c r="G35" s="35" t="s">
        <v>46</v>
      </c>
      <c r="H35" s="33" t="s">
        <v>47</v>
      </c>
    </row>
    <row r="36" spans="1:8" x14ac:dyDescent="0.25">
      <c r="A36" s="32" t="s">
        <v>42</v>
      </c>
      <c r="B36" s="32">
        <v>4</v>
      </c>
      <c r="C36" s="32">
        <v>1</v>
      </c>
      <c r="D36" s="32">
        <v>1</v>
      </c>
      <c r="E36" s="35" t="s">
        <v>46</v>
      </c>
      <c r="F36" s="35" t="s">
        <v>72</v>
      </c>
      <c r="G36" s="35" t="s">
        <v>46</v>
      </c>
      <c r="H36" s="33" t="s">
        <v>47</v>
      </c>
    </row>
    <row r="37" spans="1:8" x14ac:dyDescent="0.25">
      <c r="A37" s="32" t="s">
        <v>42</v>
      </c>
      <c r="B37" s="32">
        <v>6</v>
      </c>
      <c r="C37" s="32">
        <v>0</v>
      </c>
      <c r="D37" s="32">
        <v>1</v>
      </c>
      <c r="E37" s="35" t="s">
        <v>44</v>
      </c>
      <c r="F37" s="35" t="s">
        <v>54</v>
      </c>
      <c r="G37" s="35" t="s">
        <v>49</v>
      </c>
      <c r="H37" s="34" t="s">
        <v>47</v>
      </c>
    </row>
    <row r="38" spans="1:8" x14ac:dyDescent="0.25">
      <c r="A38" s="32" t="s">
        <v>42</v>
      </c>
      <c r="B38" s="32">
        <v>6</v>
      </c>
      <c r="C38" s="32">
        <v>0</v>
      </c>
      <c r="D38" s="32">
        <v>1</v>
      </c>
      <c r="E38" s="35" t="s">
        <v>55</v>
      </c>
      <c r="F38" s="35" t="s">
        <v>73</v>
      </c>
      <c r="G38" s="35" t="s">
        <v>55</v>
      </c>
      <c r="H38" s="34" t="s">
        <v>47</v>
      </c>
    </row>
    <row r="39" spans="1:8" x14ac:dyDescent="0.25">
      <c r="A39" s="32" t="s">
        <v>42</v>
      </c>
      <c r="B39" s="32">
        <v>6</v>
      </c>
      <c r="C39" s="32">
        <v>0</v>
      </c>
      <c r="D39" s="32">
        <v>1</v>
      </c>
      <c r="E39" s="35" t="s">
        <v>55</v>
      </c>
      <c r="F39" s="35" t="s">
        <v>57</v>
      </c>
      <c r="G39" s="35" t="s">
        <v>55</v>
      </c>
      <c r="H39" s="34" t="s">
        <v>47</v>
      </c>
    </row>
    <row r="40" spans="1:8" x14ac:dyDescent="0.25">
      <c r="A40" s="32" t="s">
        <v>42</v>
      </c>
      <c r="B40" s="32">
        <v>6</v>
      </c>
      <c r="C40" s="32">
        <v>0</v>
      </c>
      <c r="D40" s="32">
        <v>1</v>
      </c>
      <c r="E40" s="35" t="s">
        <v>55</v>
      </c>
      <c r="F40" s="35" t="s">
        <v>74</v>
      </c>
      <c r="G40" s="35" t="s">
        <v>55</v>
      </c>
      <c r="H40" s="34" t="s">
        <v>47</v>
      </c>
    </row>
    <row r="41" spans="1:8" x14ac:dyDescent="0.25">
      <c r="A41" s="32" t="s">
        <v>42</v>
      </c>
      <c r="B41" s="32">
        <v>6</v>
      </c>
      <c r="C41" s="32">
        <v>0</v>
      </c>
      <c r="D41" s="32">
        <v>1</v>
      </c>
      <c r="E41" s="35" t="s">
        <v>55</v>
      </c>
      <c r="F41" s="35" t="s">
        <v>59</v>
      </c>
      <c r="G41" s="35" t="s">
        <v>55</v>
      </c>
      <c r="H41" s="34" t="s">
        <v>47</v>
      </c>
    </row>
    <row r="42" spans="1:8" x14ac:dyDescent="0.25">
      <c r="A42" s="32" t="s">
        <v>42</v>
      </c>
      <c r="B42" s="32">
        <v>6</v>
      </c>
      <c r="C42" s="32">
        <v>1</v>
      </c>
      <c r="D42" s="32">
        <v>1</v>
      </c>
      <c r="E42" s="35" t="s">
        <v>44</v>
      </c>
      <c r="F42" s="35" t="s">
        <v>54</v>
      </c>
      <c r="G42" s="35" t="s">
        <v>46</v>
      </c>
      <c r="H42" s="34" t="s">
        <v>47</v>
      </c>
    </row>
    <row r="43" spans="1:8" x14ac:dyDescent="0.25">
      <c r="A43" s="32" t="s">
        <v>42</v>
      </c>
      <c r="B43" s="32">
        <v>6</v>
      </c>
      <c r="C43" s="32">
        <v>1</v>
      </c>
      <c r="D43" s="32">
        <v>1</v>
      </c>
      <c r="E43" s="35" t="s">
        <v>46</v>
      </c>
      <c r="F43" s="35" t="s">
        <v>75</v>
      </c>
      <c r="G43" s="35" t="s">
        <v>46</v>
      </c>
      <c r="H43" s="34" t="s">
        <v>47</v>
      </c>
    </row>
    <row r="44" spans="1:8" x14ac:dyDescent="0.25">
      <c r="A44" s="32" t="s">
        <v>42</v>
      </c>
      <c r="B44" s="32">
        <v>6</v>
      </c>
      <c r="C44" s="32">
        <v>1</v>
      </c>
      <c r="D44" s="32">
        <v>1</v>
      </c>
      <c r="E44" s="35" t="s">
        <v>55</v>
      </c>
      <c r="F44" s="35" t="s">
        <v>76</v>
      </c>
      <c r="G44" s="35" t="s">
        <v>55</v>
      </c>
      <c r="H44" s="34" t="s">
        <v>47</v>
      </c>
    </row>
    <row r="45" spans="1:8" x14ac:dyDescent="0.25">
      <c r="A45" s="32" t="s">
        <v>42</v>
      </c>
      <c r="B45" s="32">
        <v>6</v>
      </c>
      <c r="C45" s="32">
        <v>1</v>
      </c>
      <c r="D45" s="32">
        <v>1</v>
      </c>
      <c r="E45" s="35" t="s">
        <v>55</v>
      </c>
      <c r="F45" s="35" t="s">
        <v>77</v>
      </c>
      <c r="G45" s="35" t="s">
        <v>55</v>
      </c>
      <c r="H45" s="34" t="s">
        <v>47</v>
      </c>
    </row>
    <row r="46" spans="1:8" x14ac:dyDescent="0.25">
      <c r="A46" s="32" t="s">
        <v>42</v>
      </c>
      <c r="B46" s="32">
        <v>6</v>
      </c>
      <c r="C46" s="32">
        <v>1</v>
      </c>
      <c r="D46" s="32">
        <v>1</v>
      </c>
      <c r="E46" s="35" t="s">
        <v>55</v>
      </c>
      <c r="F46" s="35" t="s">
        <v>64</v>
      </c>
      <c r="G46" s="35" t="s">
        <v>55</v>
      </c>
      <c r="H46" s="34" t="s">
        <v>47</v>
      </c>
    </row>
    <row r="47" spans="1:8" x14ac:dyDescent="0.25">
      <c r="A47" s="32" t="s">
        <v>42</v>
      </c>
      <c r="B47" s="32">
        <v>6</v>
      </c>
      <c r="C47" s="32">
        <v>1</v>
      </c>
      <c r="D47" s="32">
        <v>1</v>
      </c>
      <c r="E47" s="35" t="s">
        <v>55</v>
      </c>
      <c r="F47" s="35" t="s">
        <v>65</v>
      </c>
      <c r="G47" s="35" t="s">
        <v>55</v>
      </c>
      <c r="H47" s="34" t="s">
        <v>47</v>
      </c>
    </row>
    <row r="48" spans="1:8" x14ac:dyDescent="0.25">
      <c r="A48" s="32" t="s">
        <v>42</v>
      </c>
      <c r="B48" s="32">
        <v>6</v>
      </c>
      <c r="C48" s="32">
        <v>1</v>
      </c>
      <c r="D48" s="32">
        <v>1</v>
      </c>
      <c r="E48" s="35" t="s">
        <v>55</v>
      </c>
      <c r="F48" s="35" t="s">
        <v>66</v>
      </c>
      <c r="G48" s="35" t="s">
        <v>55</v>
      </c>
      <c r="H48" s="34" t="s">
        <v>47</v>
      </c>
    </row>
    <row r="49" spans="1:8" x14ac:dyDescent="0.25">
      <c r="A49" s="32" t="s">
        <v>42</v>
      </c>
      <c r="B49" s="32">
        <v>6</v>
      </c>
      <c r="C49" s="32">
        <v>1</v>
      </c>
      <c r="D49" s="32">
        <v>1</v>
      </c>
      <c r="E49" s="35" t="s">
        <v>55</v>
      </c>
      <c r="F49" s="35" t="s">
        <v>78</v>
      </c>
      <c r="G49" s="35" t="s">
        <v>55</v>
      </c>
      <c r="H49" s="34" t="s">
        <v>47</v>
      </c>
    </row>
    <row r="50" spans="1:8" x14ac:dyDescent="0.25">
      <c r="A50" s="32" t="s">
        <v>42</v>
      </c>
      <c r="B50" s="32">
        <v>8</v>
      </c>
      <c r="C50" s="32">
        <v>0</v>
      </c>
      <c r="D50" s="32">
        <v>1</v>
      </c>
      <c r="E50" s="35" t="s">
        <v>44</v>
      </c>
      <c r="F50" s="35" t="s">
        <v>79</v>
      </c>
      <c r="G50" s="35" t="s">
        <v>49</v>
      </c>
      <c r="H50" s="34" t="s">
        <v>47</v>
      </c>
    </row>
    <row r="51" spans="1:8" x14ac:dyDescent="0.25">
      <c r="A51" s="32" t="s">
        <v>42</v>
      </c>
      <c r="B51" s="32">
        <v>8</v>
      </c>
      <c r="C51" s="32">
        <v>0</v>
      </c>
      <c r="D51" s="32">
        <v>1</v>
      </c>
      <c r="E51" s="35" t="s">
        <v>80</v>
      </c>
      <c r="F51" s="35" t="s">
        <v>62</v>
      </c>
      <c r="G51" s="35" t="s">
        <v>80</v>
      </c>
      <c r="H51" s="34" t="s">
        <v>47</v>
      </c>
    </row>
    <row r="52" spans="1:8" x14ac:dyDescent="0.25">
      <c r="A52" s="32" t="s">
        <v>42</v>
      </c>
      <c r="B52" s="32">
        <v>8</v>
      </c>
      <c r="C52" s="32">
        <v>0</v>
      </c>
      <c r="D52" s="32">
        <v>1</v>
      </c>
      <c r="E52" s="35" t="s">
        <v>80</v>
      </c>
      <c r="F52" s="35" t="s">
        <v>81</v>
      </c>
      <c r="G52" s="35" t="s">
        <v>80</v>
      </c>
      <c r="H52" s="34" t="s">
        <v>47</v>
      </c>
    </row>
    <row r="53" spans="1:8" x14ac:dyDescent="0.25">
      <c r="A53" s="32" t="s">
        <v>42</v>
      </c>
      <c r="B53" s="32">
        <v>8</v>
      </c>
      <c r="C53" s="32">
        <v>0</v>
      </c>
      <c r="D53" s="32">
        <v>1</v>
      </c>
      <c r="E53" s="35" t="s">
        <v>80</v>
      </c>
      <c r="F53" s="35" t="s">
        <v>66</v>
      </c>
      <c r="G53" s="35" t="s">
        <v>80</v>
      </c>
      <c r="H53" s="34" t="s">
        <v>47</v>
      </c>
    </row>
    <row r="54" spans="1:8" x14ac:dyDescent="0.25">
      <c r="A54" s="32" t="s">
        <v>42</v>
      </c>
      <c r="B54" s="32">
        <v>8</v>
      </c>
      <c r="C54" s="32">
        <v>0</v>
      </c>
      <c r="D54" s="32">
        <v>1</v>
      </c>
      <c r="E54" s="35" t="s">
        <v>80</v>
      </c>
      <c r="F54" s="35" t="s">
        <v>82</v>
      </c>
      <c r="G54" s="35" t="s">
        <v>80</v>
      </c>
      <c r="H54" s="34" t="s">
        <v>47</v>
      </c>
    </row>
    <row r="55" spans="1:8" x14ac:dyDescent="0.25">
      <c r="A55" s="32" t="s">
        <v>42</v>
      </c>
      <c r="B55" s="32">
        <v>8</v>
      </c>
      <c r="C55" s="32">
        <v>1</v>
      </c>
      <c r="D55" s="32">
        <v>1</v>
      </c>
      <c r="E55" s="35" t="s">
        <v>44</v>
      </c>
      <c r="F55" s="35" t="s">
        <v>45</v>
      </c>
      <c r="G55" s="35" t="s">
        <v>80</v>
      </c>
      <c r="H55" s="34" t="s">
        <v>47</v>
      </c>
    </row>
    <row r="56" spans="1:8" x14ac:dyDescent="0.25">
      <c r="A56" s="32" t="s">
        <v>42</v>
      </c>
      <c r="B56" s="32">
        <v>8</v>
      </c>
      <c r="C56" s="32">
        <v>1</v>
      </c>
      <c r="D56" s="32">
        <v>1</v>
      </c>
      <c r="E56" s="35" t="s">
        <v>80</v>
      </c>
      <c r="F56" s="35" t="s">
        <v>76</v>
      </c>
      <c r="G56" s="35" t="s">
        <v>80</v>
      </c>
      <c r="H56" s="34" t="s">
        <v>47</v>
      </c>
    </row>
    <row r="57" spans="1:8" x14ac:dyDescent="0.25">
      <c r="A57" s="32" t="s">
        <v>42</v>
      </c>
      <c r="B57" s="32">
        <v>8</v>
      </c>
      <c r="C57" s="32">
        <v>1</v>
      </c>
      <c r="D57" s="32">
        <v>1</v>
      </c>
      <c r="E57" s="35" t="s">
        <v>80</v>
      </c>
      <c r="F57" s="35" t="s">
        <v>83</v>
      </c>
      <c r="G57" s="35" t="s">
        <v>80</v>
      </c>
      <c r="H57" s="34" t="s">
        <v>47</v>
      </c>
    </row>
    <row r="58" spans="1:8" x14ac:dyDescent="0.25">
      <c r="A58" s="32" t="s">
        <v>42</v>
      </c>
      <c r="B58" s="32">
        <v>8</v>
      </c>
      <c r="C58" s="32">
        <v>1</v>
      </c>
      <c r="D58" s="32">
        <v>1</v>
      </c>
      <c r="E58" s="35" t="s">
        <v>80</v>
      </c>
      <c r="F58" s="35" t="s">
        <v>84</v>
      </c>
      <c r="G58" s="35" t="s">
        <v>80</v>
      </c>
      <c r="H58" s="34" t="s">
        <v>47</v>
      </c>
    </row>
    <row r="59" spans="1:8" x14ac:dyDescent="0.25">
      <c r="A59" s="32" t="s">
        <v>42</v>
      </c>
      <c r="B59" s="32">
        <v>8</v>
      </c>
      <c r="C59" s="32">
        <v>1</v>
      </c>
      <c r="D59" s="32">
        <v>1</v>
      </c>
      <c r="E59" s="35" t="s">
        <v>80</v>
      </c>
      <c r="F59" s="35" t="s">
        <v>85</v>
      </c>
      <c r="G59" s="35" t="s">
        <v>80</v>
      </c>
      <c r="H59" s="34" t="s">
        <v>47</v>
      </c>
    </row>
    <row r="60" spans="1:8" x14ac:dyDescent="0.25">
      <c r="E60" s="36"/>
      <c r="F60" s="36"/>
      <c r="G60" s="36"/>
    </row>
  </sheetData>
  <autoFilter ref="A11:H19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Carolina Rodriguez Ramirez</cp:lastModifiedBy>
  <dcterms:created xsi:type="dcterms:W3CDTF">2016-02-04T18:46:24Z</dcterms:created>
  <dcterms:modified xsi:type="dcterms:W3CDTF">2018-07-06T19:11:08Z</dcterms:modified>
</cp:coreProperties>
</file>